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ttps://aricagenzia-my.sharepoint.com/personal/giulia_dirienzo_areacom_eu/Documents/GARE 2026/NEGOZIATE FARMACI/NEGOZIATA AMFOTERICINA B/2. ATTI/"/>
    </mc:Choice>
  </mc:AlternateContent>
  <xr:revisionPtr revIDLastSave="15" documentId="13_ncr:1_{56180D09-8E71-4D04-8525-46DEAAECA2F5}" xr6:coauthVersionLast="47" xr6:coauthVersionMax="47" xr10:uidLastSave="{98833C3B-C5FF-4C5E-91C2-3EC1E3C6EBF6}"/>
  <bookViews>
    <workbookView xWindow="-110" yWindow="-110" windowWidth="19420" windowHeight="10300" xr2:uid="{00000000-000D-0000-FFFF-FFFF00000000}"/>
  </bookViews>
  <sheets>
    <sheet name="Foglio1" sheetId="1" r:id="rId1"/>
  </sheets>
  <definedNames>
    <definedName name="_xlnm.Print_Area" localSheetId="0">Foglio1!$A$1:$T$2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2" i="1" l="1"/>
  <c r="S2" i="1"/>
  <c r="M2" i="1"/>
  <c r="P2" i="1" s="1"/>
  <c r="N2" i="1" l="1"/>
  <c r="Q2" i="1" s="1"/>
</calcChain>
</file>

<file path=xl/sharedStrings.xml><?xml version="1.0" encoding="utf-8"?>
<sst xmlns="http://schemas.openxmlformats.org/spreadsheetml/2006/main" count="26" uniqueCount="26">
  <si>
    <t>N LOTTO</t>
  </si>
  <si>
    <t>CIG</t>
  </si>
  <si>
    <t>Codice ATC</t>
  </si>
  <si>
    <t>Principio Attivo</t>
  </si>
  <si>
    <t>Forma Farmaceutica</t>
  </si>
  <si>
    <t>dosaggio</t>
  </si>
  <si>
    <t>Unita di Misura</t>
  </si>
  <si>
    <t>Via di somministrazione-Indicazioni terapeutiche</t>
  </si>
  <si>
    <t>QTA ASL 201</t>
  </si>
  <si>
    <t>QTA ASL 202</t>
  </si>
  <si>
    <t>QTA ASL 203</t>
  </si>
  <si>
    <t>QTA ASL 204</t>
  </si>
  <si>
    <t>QTA Totale Annuale</t>
  </si>
  <si>
    <t>QTA Totale TRIENNALE</t>
  </si>
  <si>
    <t>base_asta</t>
  </si>
  <si>
    <t>IMPORTO ANNUALE</t>
  </si>
  <si>
    <t>IMPORTO TRIENNALE</t>
  </si>
  <si>
    <t>J02AA01</t>
  </si>
  <si>
    <t>AMFOTERICINA LIPOSOMIALE B</t>
  </si>
  <si>
    <t>FIALE</t>
  </si>
  <si>
    <t>50 MG</t>
  </si>
  <si>
    <t>FIALA</t>
  </si>
  <si>
    <t>ev</t>
  </si>
  <si>
    <t>OPZIONE 20% QUINTO D'OBBLIGO</t>
  </si>
  <si>
    <t>OPZIONE 60%</t>
  </si>
  <si>
    <t>VALORE MASSIMALE COMPLESSIVO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</si>
</sst>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#,##0.00\ &quot;€&quot;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name val="Calibri"/>
      <family val="2"/>
    </font>
    <font>
      <sz val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10">
    <xf numFmtId="0" fontId="0" fillId="0" borderId="0" xfId="0"/>
    <xf numFmtId="0" fontId="3" fillId="0" borderId="1" xfId="2" applyFont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/>
    </xf>
    <xf numFmtId="0" fontId="4" fillId="0" borderId="1" xfId="2" applyFont="1" applyBorder="1" applyAlignment="1">
      <alignment vertical="center"/>
    </xf>
    <xf numFmtId="3" fontId="4" fillId="0" borderId="1" xfId="2" applyNumberFormat="1" applyFont="1" applyBorder="1" applyAlignment="1">
      <alignment horizontal="right" vertical="center"/>
    </xf>
    <xf numFmtId="3" fontId="4" fillId="0" borderId="1" xfId="2" applyNumberFormat="1" applyFont="1" applyBorder="1" applyAlignment="1">
      <alignment vertical="center"/>
    </xf>
    <xf numFmtId="0" fontId="3" fillId="0" borderId="2" xfId="2" applyFont="1" applyBorder="1" applyAlignment="1">
      <alignment horizontal="center" vertical="center" wrapText="1"/>
    </xf>
    <xf numFmtId="165" fontId="4" fillId="0" borderId="1" xfId="2" applyNumberFormat="1" applyFont="1" applyBorder="1" applyAlignment="1">
      <alignment horizontal="right" vertical="center"/>
    </xf>
    <xf numFmtId="165" fontId="4" fillId="0" borderId="1" xfId="1" applyNumberFormat="1" applyFont="1" applyBorder="1" applyAlignment="1">
      <alignment vertical="center"/>
    </xf>
  </cellXfs>
  <cellStyles count="3">
    <cellStyle name="Migliaia" xfId="1" builtinId="3"/>
    <cellStyle name="Normale" xfId="0" builtinId="0"/>
    <cellStyle name="Normale_Foglio1" xfId="2" xr:uid="{4105CA70-5900-4586-8FE1-889A2F68011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2"/>
  <sheetViews>
    <sheetView tabSelected="1" zoomScale="90" zoomScaleNormal="90" workbookViewId="0">
      <selection sqref="A1:T2"/>
    </sheetView>
  </sheetViews>
  <sheetFormatPr defaultRowHeight="14.5" x14ac:dyDescent="0.35"/>
  <cols>
    <col min="1" max="1" width="7.81640625" bestFit="1" customWidth="1"/>
    <col min="2" max="2" width="11" customWidth="1"/>
    <col min="3" max="3" width="7.54296875" bestFit="1" customWidth="1"/>
    <col min="4" max="4" width="25.54296875" bestFit="1" customWidth="1"/>
    <col min="5" max="5" width="11.7265625" customWidth="1"/>
    <col min="6" max="6" width="8.7265625" customWidth="1"/>
    <col min="7" max="7" width="8.54296875" customWidth="1"/>
    <col min="8" max="8" width="14.54296875" customWidth="1"/>
    <col min="9" max="12" width="7.54296875" bestFit="1" customWidth="1"/>
    <col min="13" max="13" width="7.453125" bestFit="1" customWidth="1"/>
    <col min="14" max="14" width="9.54296875" bestFit="1" customWidth="1"/>
    <col min="15" max="15" width="8.6328125" bestFit="1" customWidth="1"/>
    <col min="16" max="16" width="11.81640625" bestFit="1" customWidth="1"/>
    <col min="17" max="17" width="14.08984375" bestFit="1" customWidth="1"/>
    <col min="18" max="18" width="11.7265625" bestFit="1" customWidth="1"/>
    <col min="19" max="20" width="14.453125" bestFit="1" customWidth="1"/>
  </cols>
  <sheetData>
    <row r="1" spans="1:20" ht="6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7" t="s">
        <v>23</v>
      </c>
      <c r="S1" s="7" t="s">
        <v>24</v>
      </c>
      <c r="T1" s="7" t="s">
        <v>25</v>
      </c>
    </row>
    <row r="2" spans="1:20" ht="26.25" customHeight="1" x14ac:dyDescent="0.35">
      <c r="A2" s="3">
        <v>1</v>
      </c>
      <c r="B2" s="4"/>
      <c r="C2" s="4" t="s">
        <v>17</v>
      </c>
      <c r="D2" s="4" t="s">
        <v>18</v>
      </c>
      <c r="E2" s="4" t="s">
        <v>19</v>
      </c>
      <c r="F2" s="4" t="s">
        <v>20</v>
      </c>
      <c r="G2" s="4" t="s">
        <v>21</v>
      </c>
      <c r="H2" s="4" t="s">
        <v>22</v>
      </c>
      <c r="I2" s="5">
        <v>350</v>
      </c>
      <c r="J2" s="5">
        <v>300</v>
      </c>
      <c r="K2" s="5">
        <v>10000</v>
      </c>
      <c r="L2" s="5">
        <v>600</v>
      </c>
      <c r="M2" s="6">
        <f>SUM(I2:L2)</f>
        <v>11250</v>
      </c>
      <c r="N2" s="6">
        <f>SUM(M2*3)</f>
        <v>33750</v>
      </c>
      <c r="O2" s="8">
        <v>120</v>
      </c>
      <c r="P2" s="8">
        <f>SUM(M2*O2)</f>
        <v>1350000</v>
      </c>
      <c r="Q2" s="9">
        <f>SUM(O2*N2)</f>
        <v>4050000</v>
      </c>
      <c r="R2" s="9">
        <v>810000</v>
      </c>
      <c r="S2" s="9">
        <f>(R2*3)</f>
        <v>2430000</v>
      </c>
      <c r="T2" s="9">
        <f>(Q2+R2+S2)</f>
        <v>7290000</v>
      </c>
    </row>
  </sheetData>
  <pageMargins left="0.7" right="0.7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Serena Corridoni</dc:creator>
  <cp:lastModifiedBy>Giulia Di Rienzo</cp:lastModifiedBy>
  <cp:lastPrinted>2026-01-09T12:18:53Z</cp:lastPrinted>
  <dcterms:created xsi:type="dcterms:W3CDTF">2015-06-05T18:19:34Z</dcterms:created>
  <dcterms:modified xsi:type="dcterms:W3CDTF">2026-01-09T12:18:57Z</dcterms:modified>
</cp:coreProperties>
</file>